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10" windowWidth="17650" windowHeight="68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M12" i="1" l="1"/>
  <c r="M13" i="1" s="1"/>
  <c r="M7" i="1"/>
  <c r="M8" i="1" s="1"/>
  <c r="M9" i="1" s="1"/>
  <c r="M10" i="1" s="1"/>
  <c r="M11" i="1" s="1"/>
  <c r="M6" i="1"/>
  <c r="G3" i="1"/>
  <c r="G4" i="1" s="1"/>
  <c r="D18" i="1"/>
  <c r="D19" i="1"/>
  <c r="D20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3" i="1"/>
  <c r="G2" i="1" s="1"/>
</calcChain>
</file>

<file path=xl/sharedStrings.xml><?xml version="1.0" encoding="utf-8"?>
<sst xmlns="http://schemas.openxmlformats.org/spreadsheetml/2006/main" count="33" uniqueCount="14">
  <si>
    <t>الاسم</t>
  </si>
  <si>
    <t>التأخير</t>
  </si>
  <si>
    <t xml:space="preserve"> محمد  3</t>
  </si>
  <si>
    <t xml:space="preserve"> محمد  5</t>
  </si>
  <si>
    <t xml:space="preserve"> محمد  4</t>
  </si>
  <si>
    <t xml:space="preserve"> محمد  2</t>
  </si>
  <si>
    <t xml:space="preserve"> محمد  1</t>
  </si>
  <si>
    <t>الحضور</t>
  </si>
  <si>
    <t>بدء الدّوام</t>
  </si>
  <si>
    <t>مجموع التأخير</t>
  </si>
  <si>
    <t>عدد مرات التأخير</t>
  </si>
  <si>
    <t>مـرات التأخير</t>
  </si>
  <si>
    <t>الحسم</t>
  </si>
  <si>
    <t>مجموع الحسم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</si>
</sst>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hh]:mm"/>
    <numFmt numFmtId="166" formatCode="[$-F400]h:mm:ss\ AM/PM"/>
  </numFmts>
  <fonts count="2" x14ac:knownFonts="1"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20" fontId="0" fillId="0" borderId="0" xfId="0" applyNumberFormat="1"/>
    <xf numFmtId="164" fontId="0" fillId="0" borderId="0" xfId="0" applyNumberFormat="1"/>
    <xf numFmtId="0" fontId="0" fillId="2" borderId="0" xfId="0" applyFill="1"/>
    <xf numFmtId="166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20" fontId="1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0"/>
  <sheetViews>
    <sheetView rightToLeft="1" tabSelected="1" workbookViewId="0">
      <selection activeCell="G6" sqref="G6"/>
    </sheetView>
  </sheetViews>
  <sheetFormatPr defaultRowHeight="18.5" x14ac:dyDescent="0.45"/>
  <cols>
    <col min="1" max="1" width="1" customWidth="1"/>
    <col min="5" max="5" width="0.78515625" customWidth="1"/>
    <col min="6" max="6" width="13.35546875" customWidth="1"/>
    <col min="8" max="8" width="0.640625" customWidth="1"/>
    <col min="10" max="10" width="0.640625" customWidth="1"/>
    <col min="11" max="11" width="9.140625" hidden="1" customWidth="1"/>
    <col min="12" max="12" width="9.78515625" customWidth="1"/>
  </cols>
  <sheetData>
    <row r="1" spans="2:13" x14ac:dyDescent="0.45">
      <c r="F1" s="3" t="s">
        <v>6</v>
      </c>
      <c r="I1" s="6" t="s">
        <v>8</v>
      </c>
      <c r="L1" s="6" t="s">
        <v>11</v>
      </c>
      <c r="M1" s="6" t="s">
        <v>12</v>
      </c>
    </row>
    <row r="2" spans="2:13" x14ac:dyDescent="0.45">
      <c r="B2" t="s">
        <v>0</v>
      </c>
      <c r="C2" t="s">
        <v>7</v>
      </c>
      <c r="D2" t="s">
        <v>1</v>
      </c>
      <c r="F2" t="s">
        <v>9</v>
      </c>
      <c r="G2" s="4">
        <f>SUMIF($B$3:$B$20,$F$1,$D$3:$D$20)</f>
        <v>0.14236111111111116</v>
      </c>
      <c r="I2" s="7">
        <v>0.3125</v>
      </c>
      <c r="K2" t="s">
        <v>6</v>
      </c>
      <c r="L2" s="5">
        <v>1</v>
      </c>
      <c r="M2" s="5">
        <v>0</v>
      </c>
    </row>
    <row r="3" spans="2:13" x14ac:dyDescent="0.45">
      <c r="B3" t="s">
        <v>6</v>
      </c>
      <c r="C3" s="1">
        <v>0.37847222222222227</v>
      </c>
      <c r="D3" s="2">
        <f>$C3-$I$2</f>
        <v>6.5972222222222265E-2</v>
      </c>
      <c r="F3" t="s">
        <v>10</v>
      </c>
      <c r="G3">
        <f>COUNTIFS($B$3:$B$20,$F$1,$D$3:$D$20,"&lt;&gt;"&amp;0)</f>
        <v>4</v>
      </c>
      <c r="K3" t="s">
        <v>5</v>
      </c>
      <c r="L3" s="5">
        <v>2</v>
      </c>
      <c r="M3" s="5">
        <v>0.25</v>
      </c>
    </row>
    <row r="4" spans="2:13" x14ac:dyDescent="0.45">
      <c r="B4" t="s">
        <v>3</v>
      </c>
      <c r="C4" s="1">
        <v>0.34027777777777773</v>
      </c>
      <c r="D4" s="2">
        <f t="shared" ref="D4:D20" si="0">$C4-$I$2</f>
        <v>2.7777777777777735E-2</v>
      </c>
      <c r="F4" t="s">
        <v>13</v>
      </c>
      <c r="G4">
        <f>SUM($M$2:INDEX($M$2:$M$13,MATCH($G$3,$L$2:$L$13,0)))</f>
        <v>2.5</v>
      </c>
      <c r="K4" t="s">
        <v>2</v>
      </c>
      <c r="L4" s="5">
        <v>3</v>
      </c>
      <c r="M4" s="5">
        <v>0.5</v>
      </c>
    </row>
    <row r="5" spans="2:13" x14ac:dyDescent="0.45">
      <c r="B5" t="s">
        <v>4</v>
      </c>
      <c r="C5" s="1">
        <v>0.34375</v>
      </c>
      <c r="D5" s="2">
        <f t="shared" si="0"/>
        <v>3.125E-2</v>
      </c>
      <c r="K5" t="s">
        <v>4</v>
      </c>
      <c r="L5" s="5">
        <v>4</v>
      </c>
      <c r="M5" s="5">
        <v>1.75</v>
      </c>
    </row>
    <row r="6" spans="2:13" x14ac:dyDescent="0.45">
      <c r="B6" t="s">
        <v>2</v>
      </c>
      <c r="C6" s="1">
        <v>0.33819444444444446</v>
      </c>
      <c r="D6" s="2">
        <f t="shared" si="0"/>
        <v>2.5694444444444464E-2</v>
      </c>
      <c r="K6" t="s">
        <v>3</v>
      </c>
      <c r="L6" s="5">
        <v>5</v>
      </c>
      <c r="M6" s="5">
        <f>M5+1</f>
        <v>2.75</v>
      </c>
    </row>
    <row r="7" spans="2:13" x14ac:dyDescent="0.45">
      <c r="B7" t="s">
        <v>5</v>
      </c>
      <c r="C7" s="1">
        <v>0.33333333333333331</v>
      </c>
      <c r="D7" s="2">
        <f t="shared" si="0"/>
        <v>2.0833333333333315E-2</v>
      </c>
      <c r="L7" s="5">
        <v>6</v>
      </c>
      <c r="M7" s="5">
        <f t="shared" ref="M7:M13" si="1">M6+1</f>
        <v>3.75</v>
      </c>
    </row>
    <row r="8" spans="2:13" x14ac:dyDescent="0.45">
      <c r="B8" t="s">
        <v>4</v>
      </c>
      <c r="C8" s="1">
        <v>0.33680555555555558</v>
      </c>
      <c r="D8" s="2">
        <f t="shared" si="0"/>
        <v>2.430555555555558E-2</v>
      </c>
      <c r="L8" s="5">
        <v>7</v>
      </c>
      <c r="M8" s="5">
        <f t="shared" si="1"/>
        <v>4.75</v>
      </c>
    </row>
    <row r="9" spans="2:13" x14ac:dyDescent="0.45">
      <c r="B9" t="s">
        <v>2</v>
      </c>
      <c r="C9" s="1">
        <v>0.33680555555555558</v>
      </c>
      <c r="D9" s="2">
        <f t="shared" si="0"/>
        <v>2.430555555555558E-2</v>
      </c>
      <c r="L9" s="5">
        <v>8</v>
      </c>
      <c r="M9" s="5">
        <f t="shared" si="1"/>
        <v>5.75</v>
      </c>
    </row>
    <row r="10" spans="2:13" x14ac:dyDescent="0.45">
      <c r="B10" t="s">
        <v>6</v>
      </c>
      <c r="C10" s="1">
        <v>0.33333333333333331</v>
      </c>
      <c r="D10" s="2">
        <f t="shared" si="0"/>
        <v>2.0833333333333315E-2</v>
      </c>
      <c r="L10" s="5">
        <v>9</v>
      </c>
      <c r="M10" s="5">
        <f t="shared" si="1"/>
        <v>6.75</v>
      </c>
    </row>
    <row r="11" spans="2:13" x14ac:dyDescent="0.45">
      <c r="B11" t="s">
        <v>3</v>
      </c>
      <c r="C11" s="1">
        <v>0.34375</v>
      </c>
      <c r="D11" s="2">
        <f t="shared" si="0"/>
        <v>3.125E-2</v>
      </c>
      <c r="L11" s="5">
        <v>10</v>
      </c>
      <c r="M11" s="5">
        <f t="shared" si="1"/>
        <v>7.75</v>
      </c>
    </row>
    <row r="12" spans="2:13" x14ac:dyDescent="0.45">
      <c r="B12" t="s">
        <v>5</v>
      </c>
      <c r="C12" s="1">
        <v>0.33819444444444446</v>
      </c>
      <c r="D12" s="2">
        <f t="shared" si="0"/>
        <v>2.5694444444444464E-2</v>
      </c>
      <c r="L12" s="5">
        <v>11</v>
      </c>
      <c r="M12" s="5">
        <f t="shared" si="1"/>
        <v>8.75</v>
      </c>
    </row>
    <row r="13" spans="2:13" x14ac:dyDescent="0.45">
      <c r="B13" t="s">
        <v>4</v>
      </c>
      <c r="C13" s="1">
        <v>0.33333333333333331</v>
      </c>
      <c r="D13" s="2">
        <f t="shared" si="0"/>
        <v>2.0833333333333315E-2</v>
      </c>
      <c r="L13" s="5">
        <v>12</v>
      </c>
      <c r="M13" s="5">
        <f t="shared" si="1"/>
        <v>9.75</v>
      </c>
    </row>
    <row r="14" spans="2:13" x14ac:dyDescent="0.45">
      <c r="B14" t="s">
        <v>3</v>
      </c>
      <c r="C14" s="1">
        <v>0.33680555555555558</v>
      </c>
      <c r="D14" s="2">
        <f t="shared" si="0"/>
        <v>2.430555555555558E-2</v>
      </c>
    </row>
    <row r="15" spans="2:13" x14ac:dyDescent="0.45">
      <c r="B15" t="s">
        <v>6</v>
      </c>
      <c r="C15" s="1">
        <v>0.33680555555555558</v>
      </c>
      <c r="D15" s="2">
        <f t="shared" si="0"/>
        <v>2.430555555555558E-2</v>
      </c>
    </row>
    <row r="16" spans="2:13" x14ac:dyDescent="0.45">
      <c r="B16" t="s">
        <v>5</v>
      </c>
      <c r="C16" s="1">
        <v>0.34027777777777773</v>
      </c>
      <c r="D16" s="2">
        <f t="shared" si="0"/>
        <v>2.7777777777777735E-2</v>
      </c>
    </row>
    <row r="17" spans="2:4" x14ac:dyDescent="0.45">
      <c r="B17" t="s">
        <v>6</v>
      </c>
      <c r="C17" s="1">
        <v>0.34375</v>
      </c>
      <c r="D17" s="2">
        <f t="shared" si="0"/>
        <v>3.125E-2</v>
      </c>
    </row>
    <row r="18" spans="2:4" x14ac:dyDescent="0.45">
      <c r="B18" t="s">
        <v>5</v>
      </c>
      <c r="C18" s="1">
        <v>0.33819444444444446</v>
      </c>
      <c r="D18" s="2">
        <f t="shared" si="0"/>
        <v>2.5694444444444464E-2</v>
      </c>
    </row>
    <row r="19" spans="2:4" x14ac:dyDescent="0.45">
      <c r="B19" t="s">
        <v>4</v>
      </c>
      <c r="C19" s="1">
        <v>0.33333333333333331</v>
      </c>
      <c r="D19" s="2">
        <f t="shared" si="0"/>
        <v>2.0833333333333315E-2</v>
      </c>
    </row>
    <row r="20" spans="2:4" x14ac:dyDescent="0.45">
      <c r="B20" t="s">
        <v>3</v>
      </c>
      <c r="C20" s="1">
        <v>0.33680555555555558</v>
      </c>
      <c r="D20" s="2">
        <f t="shared" si="0"/>
        <v>2.430555555555558E-2</v>
      </c>
    </row>
  </sheetData>
  <dataValidations count="1">
    <dataValidation type="list" allowBlank="1" showInputMessage="1" showErrorMessage="1" sqref="F1">
      <formula1>$K$2:$K$6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2016-03-03T03:23:50Z</dcterms:created>
  <dcterms:modified xsi:type="dcterms:W3CDTF">2016-03-03T03:52:19Z</dcterms:modified>
</cp:coreProperties>
</file>